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арр.13а" sheetId="1" r:id="rId1"/>
  </sheets>
  <externalReferences>
    <externalReference r:id="rId2"/>
  </externalReferences>
  <definedNames>
    <definedName name="Z_6E36EA37_049E_4FAE_B719_2847CD16F858_.wvu.Cols" localSheetId="0" hidden="1">Барр.13а!$F:$H,Барр.13а!$L:$O</definedName>
    <definedName name="Z_6E36EA37_049E_4FAE_B719_2847CD16F858_.wvu.Rows" localSheetId="0" hidden="1">Барр.13а!$42:$45</definedName>
    <definedName name="Z_73C0D023_21BD_4441_8EFA_957546C15799_.wvu.Cols" localSheetId="0" hidden="1">Барр.13а!$F:$H,Барр.13а!$L:$O</definedName>
    <definedName name="Z_73C0D023_21BD_4441_8EFA_957546C15799_.wvu.Rows" localSheetId="0" hidden="1">Барр.13а!$42:$45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<sst xmlns="http://schemas.openxmlformats.org/spreadsheetml/2006/main" count="65" uniqueCount="54">
  <si>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ул.Баррикадная,13А</t>
  </si>
  <si>
    <t xml:space="preserve">Площадь помещений в доме:в т.ч. 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</si>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</sst>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1141.3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1141.3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312985.14</v>
      </c>
      <c r="F10" s="25"/>
      <c r="G10" s="23"/>
      <c r="H10" s="23"/>
      <c r="I10" s="25">
        <v>307936.31</v>
      </c>
      <c r="J10" s="26">
        <v>32894.44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44894.58</v>
      </c>
      <c r="F12" s="25"/>
      <c r="G12" s="23"/>
      <c r="H12" s="23"/>
      <c r="I12" s="25">
        <v>44861.97</v>
      </c>
      <c r="J12" s="26">
        <v>4048.47</v>
      </c>
    </row>
    <row r="13" spans="1:10" ht="14.25" customHeight="1">
      <c r="A13" s="67" t="s">
        <v>16</v>
      </c>
      <c r="B13" s="68"/>
      <c r="C13" s="68"/>
      <c r="D13" s="69"/>
      <c r="E13" s="25">
        <v>64018.65</v>
      </c>
      <c r="F13" s="25"/>
      <c r="G13" s="23"/>
      <c r="H13" s="23"/>
      <c r="I13" s="25">
        <v>64190.75</v>
      </c>
      <c r="J13" s="26">
        <v>5808.76</v>
      </c>
    </row>
    <row r="14" spans="1:10" ht="14.45" customHeight="1">
      <c r="A14" s="60" t="s">
        <v>17</v>
      </c>
      <c r="B14" s="60"/>
      <c r="C14" s="60"/>
      <c r="D14" s="60"/>
      <c r="E14" s="25">
        <v>98014.66</v>
      </c>
      <c r="F14" s="25"/>
      <c r="G14" s="23"/>
      <c r="H14" s="23"/>
      <c r="I14" s="25">
        <v>104673.7</v>
      </c>
      <c r="J14" s="26">
        <v>16669.41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9.5" customHeight="1">
      <c r="A16" s="73" t="s">
        <v>19</v>
      </c>
      <c r="B16" s="74"/>
      <c r="C16" s="74"/>
      <c r="D16" s="75"/>
      <c r="E16" s="25">
        <v>172569.32</v>
      </c>
      <c r="F16" s="25"/>
      <c r="G16" s="23"/>
      <c r="H16" s="23"/>
      <c r="I16" s="25">
        <v>171459.42</v>
      </c>
      <c r="J16" s="26">
        <v>17552.13</v>
      </c>
    </row>
    <row r="17" spans="1:15" ht="15.75">
      <c r="A17" s="60" t="s">
        <v>20</v>
      </c>
      <c r="B17" s="60"/>
      <c r="C17" s="60"/>
      <c r="D17" s="60"/>
      <c r="E17" s="25">
        <v>18078.12</v>
      </c>
      <c r="F17" s="25"/>
      <c r="G17" s="23"/>
      <c r="H17" s="23"/>
      <c r="I17" s="25">
        <v>17940.93</v>
      </c>
      <c r="J17" s="26">
        <v>1780.05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2092.86</v>
      </c>
      <c r="F21" s="25"/>
      <c r="G21" s="23"/>
      <c r="H21" s="23"/>
      <c r="I21" s="25">
        <v>2090.67</v>
      </c>
      <c r="J21" s="26">
        <v>190.87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-421677.86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3509.67</v>
      </c>
      <c r="L25" s="87">
        <f>SUM(L27:L31)</f>
        <v>415877.81</v>
      </c>
      <c r="M25" s="87">
        <f t="shared" ref="M25:O25" si="0">SUM(M27:M31)</f>
        <v>490735.81579999998</v>
      </c>
      <c r="N25" s="87">
        <f t="shared" si="0"/>
        <v>0</v>
      </c>
      <c r="O25" s="87">
        <f t="shared" si="0"/>
        <v>0</v>
      </c>
    </row>
    <row r="26" spans="1:15" ht="30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1034.42</v>
      </c>
      <c r="L27" s="41">
        <v>44209.34</v>
      </c>
      <c r="M27" s="41">
        <f t="shared" ref="M27:M31" si="3">L27*118%</f>
        <v>52167.021199999996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311.5</v>
      </c>
      <c r="L28" s="41">
        <v>13301.56</v>
      </c>
      <c r="M28" s="41">
        <f t="shared" si="3"/>
        <v>15695.840799999998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403.27</v>
      </c>
      <c r="L29" s="41">
        <v>6652.88</v>
      </c>
      <c r="M29" s="41">
        <f t="shared" si="3"/>
        <v>7850.3984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168588.65</v>
      </c>
      <c r="M30" s="41">
        <f t="shared" si="3"/>
        <v>198934.60699999999</v>
      </c>
      <c r="N30" s="41"/>
      <c r="O30" s="41">
        <f t="shared" si="5"/>
        <v>0</v>
      </c>
    </row>
    <row r="31" spans="1:15" ht="39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1760.48</v>
      </c>
      <c r="L31" s="41">
        <v>183125.38</v>
      </c>
      <c r="M31" s="41">
        <f t="shared" si="3"/>
        <v>216087.94839999999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26571.989999999998</v>
      </c>
      <c r="L32" s="87">
        <f>SUM(L34:L38)</f>
        <v>15328.970000000001</v>
      </c>
      <c r="M32" s="87">
        <f t="shared" ref="M32:O32" si="6">SUM(M34:M38)</f>
        <v>18088.184600000001</v>
      </c>
      <c r="N32" s="87">
        <f t="shared" si="6"/>
        <v>15250.83</v>
      </c>
      <c r="O32" s="87">
        <f t="shared" si="6"/>
        <v>15348.130295400002</v>
      </c>
    </row>
    <row r="33" spans="1:15" ht="36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15225.83</v>
      </c>
      <c r="L34" s="41">
        <v>3704.71</v>
      </c>
      <c r="M34" s="41">
        <f t="shared" ref="M34:M38" si="7">L34*118%</f>
        <v>4371.5577999999996</v>
      </c>
      <c r="N34" s="41">
        <v>10205.51</v>
      </c>
      <c r="O34" s="41">
        <f t="shared" ref="O34:O38" si="8">N34*$O$23</f>
        <v>10270.621153800001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3671.64</v>
      </c>
      <c r="L35" s="41">
        <v>1115.7</v>
      </c>
      <c r="M35" s="41">
        <f t="shared" si="7"/>
        <v>1316.5260000000001</v>
      </c>
      <c r="N35" s="41">
        <v>2053.58</v>
      </c>
      <c r="O35" s="41">
        <f t="shared" si="8"/>
        <v>2066.6818404000001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331.67</v>
      </c>
      <c r="L36" s="41">
        <v>0</v>
      </c>
      <c r="M36" s="41">
        <f t="shared" si="7"/>
        <v>0</v>
      </c>
      <c r="N36" s="41">
        <v>720</v>
      </c>
      <c r="O36" s="41">
        <f>N36*$O$23</f>
        <v>724.59360000000004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4119.6000000000004</v>
      </c>
      <c r="M37" s="41">
        <f t="shared" si="7"/>
        <v>4861.1280000000006</v>
      </c>
      <c r="N37" s="42">
        <v>0</v>
      </c>
      <c r="O37" s="41">
        <f t="shared" si="8"/>
        <v>0</v>
      </c>
    </row>
    <row r="38" spans="1:15" ht="43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7342.85</v>
      </c>
      <c r="L38" s="41">
        <v>6388.96</v>
      </c>
      <c r="M38" s="41">
        <f t="shared" si="7"/>
        <v>7538.9727999999996</v>
      </c>
      <c r="N38" s="41">
        <v>2271.7399999999998</v>
      </c>
      <c r="O38" s="41">
        <f t="shared" si="8"/>
        <v>2286.2337011999998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53222.239999999998</v>
      </c>
      <c r="L39" s="45">
        <f>SUM(L40:L48)</f>
        <v>392.66999999999996</v>
      </c>
      <c r="M39" s="45">
        <f t="shared" ref="M39:O39" si="10">SUM(M40:M48)</f>
        <v>463.35059999999999</v>
      </c>
      <c r="N39" s="45">
        <f t="shared" si="10"/>
        <v>49656.960000000006</v>
      </c>
      <c r="O39" s="45">
        <f t="shared" si="10"/>
        <v>49973.771404800005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38073.06</v>
      </c>
      <c r="L40" s="41">
        <v>125.23</v>
      </c>
      <c r="M40" s="41">
        <f t="shared" ref="M40:M48" si="11">L40*118%</f>
        <v>147.7714</v>
      </c>
      <c r="N40" s="41">
        <v>34427.800000000003</v>
      </c>
      <c r="O40" s="41">
        <f t="shared" ref="O40:O45" si="12">N40*$O$23</f>
        <v>34647.449364000007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7676.43</v>
      </c>
      <c r="L41" s="41">
        <v>37.020000000000003</v>
      </c>
      <c r="M41" s="41">
        <f t="shared" si="11"/>
        <v>43.683599999999998</v>
      </c>
      <c r="N41" s="41">
        <v>6936.93</v>
      </c>
      <c r="O41" s="41">
        <f t="shared" si="12"/>
        <v>6981.1876134000004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300.93</v>
      </c>
      <c r="L46" s="41">
        <v>15.16</v>
      </c>
      <c r="M46" s="41">
        <f t="shared" si="11"/>
        <v>17.8888</v>
      </c>
      <c r="N46" s="41">
        <v>286.97000000000003</v>
      </c>
      <c r="O46" s="41">
        <f>N46*$O$23</f>
        <v>288.80086860000006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/>
      <c r="L47" s="41">
        <v>0</v>
      </c>
      <c r="M47" s="41">
        <f t="shared" si="11"/>
        <v>0</v>
      </c>
      <c r="N47" s="42">
        <v>0</v>
      </c>
      <c r="O47" s="41">
        <f t="shared" ref="O47:O48" si="13">N47*$O$23</f>
        <v>0</v>
      </c>
    </row>
    <row r="48" spans="1:15" ht="43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7171.82</v>
      </c>
      <c r="L48" s="41">
        <v>215.26</v>
      </c>
      <c r="M48" s="41">
        <f t="shared" si="11"/>
        <v>254.00679999999997</v>
      </c>
      <c r="N48" s="41">
        <v>8005.26</v>
      </c>
      <c r="O48" s="41">
        <f t="shared" si="13"/>
        <v>8056.3335588000009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107.22</v>
      </c>
      <c r="L49" s="41">
        <v>100.94</v>
      </c>
      <c r="M49" s="41">
        <f>L49*118%</f>
        <v>119.10919999999999</v>
      </c>
      <c r="N49" s="41">
        <v>161.24</v>
      </c>
      <c r="O49" s="41">
        <f>N49*$O$23+0.31</f>
        <v>162.57871120000001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83411.12</v>
      </c>
      <c r="L50" s="46">
        <f>L25+L32+L39+L49</f>
        <v>431700.39</v>
      </c>
      <c r="M50" s="46">
        <f t="shared" ref="M50:O50" si="14">M25+M32+M39+M49</f>
        <v>509406.46019999997</v>
      </c>
      <c r="N50" s="46">
        <f t="shared" si="14"/>
        <v>65069.030000000006</v>
      </c>
      <c r="O50" s="46">
        <f t="shared" si="14"/>
        <v>65484.480411400007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20524.75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15643.8</v>
      </c>
      <c r="L52" s="41"/>
      <c r="M52" s="41"/>
      <c r="N52" s="41"/>
      <c r="O52" s="41"/>
    </row>
    <row r="53" spans="1:15" ht="18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2363.0100000000002</v>
      </c>
      <c r="L53" s="41"/>
      <c r="M53" s="41"/>
      <c r="N53" s="41"/>
      <c r="O53" s="41"/>
    </row>
    <row r="54" spans="1:15" ht="15.75">
      <c r="A54" s="109" t="s">
        <v>47</v>
      </c>
      <c r="B54" s="109"/>
      <c r="C54" s="109"/>
      <c r="D54" s="109"/>
      <c r="E54" s="109"/>
      <c r="F54" s="43">
        <f>F50+F51+F52</f>
        <v>520189.31000000006</v>
      </c>
      <c r="G54" s="43"/>
      <c r="H54" s="43"/>
      <c r="I54" s="44">
        <f>I50+I51+I52+I53</f>
        <v>121942.68</v>
      </c>
      <c r="L54" s="46">
        <f t="shared" ref="L54:O54" si="15">L50</f>
        <v>431700.39</v>
      </c>
      <c r="M54" s="46">
        <f t="shared" si="15"/>
        <v>509406.46019999997</v>
      </c>
      <c r="N54" s="46">
        <f t="shared" si="15"/>
        <v>65069.030000000006</v>
      </c>
      <c r="O54" s="46">
        <f t="shared" si="15"/>
        <v>65484.480411400007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172569.32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171459.42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-371051.22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Барр.13а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2013-05-24T09:16:40Z</dcterms:created>
  <dcterms:modified xsi:type="dcterms:W3CDTF">2014-05-12T10:56:29Z</dcterms:modified>
</cp:coreProperties>
</file>